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ИПР\2023-2028\Доп 522ФЗ\"/>
    </mc:Choice>
  </mc:AlternateContent>
  <bookViews>
    <workbookView xWindow="0" yWindow="0" windowWidth="28800" windowHeight="11400" tabRatio="1000" firstSheet="1" activeTab="1"/>
  </bookViews>
  <sheets>
    <sheet name="Приложение 1" sheetId="23" state="hidden" r:id="rId1"/>
    <sheet name="Приложение 2 МПИ_0,4кВ" sheetId="28" r:id="rId2"/>
    <sheet name="Приложение 2 Расчет" sheetId="31" r:id="rId3"/>
    <sheet name="Лист1" sheetId="29" state="hidden" r:id="rId4"/>
    <sheet name="Лист2" sheetId="30" state="hidden" r:id="rId5"/>
  </sheets>
  <definedNames>
    <definedName name="_xlnm._FilterDatabase" localSheetId="1" hidden="1">'Приложение 2 МПИ_0,4кВ'!$A$5:$AB$18</definedName>
    <definedName name="_xlnm._FilterDatabase" localSheetId="2" hidden="1">'Приложение 2 Расчет'!#REF!</definedName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H4" i="31" l="1"/>
  <c r="G4" i="31"/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<sst xmlns="http://schemas.openxmlformats.org/spreadsheetml/2006/main" count="164" uniqueCount="83">
  <si>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</si>
  <si>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</si>
  <si>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</si>
  <si>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</si>
  <si>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</si>
  <si>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</si>
  <si>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</si>
  <si>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</si>
  <si>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</si>
  <si>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</si>
  <si>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</si>
  <si>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</si>
  <si>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</si>
  <si>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</si>
  <si>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</si>
  <si>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</si>
  <si>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</si>
  <si>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</si>
  <si>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</si>
  <si>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</si>
  <si>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</si>
  <si>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</si>
  <si>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</si>
  <si>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</si>
  <si>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</si>
  <si>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</si>
  <si>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</si>
  <si>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</si>
  <si>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</si>
  <si>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</si>
  <si>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</si>
  <si>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</si>
  <si>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</si>
  <si>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</si>
  <si>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</si>
  <si>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</si>
  <si>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</si>
  <si>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</si>
  <si>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</si>
  <si>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Сушествующие средства коммерческого учета электрической энергии</t>
  </si>
  <si>
    <t>Вид прибора учета(ТТ)</t>
  </si>
  <si>
    <t>Информация об истечении МПИ получена от службы РиУЭ филиала АО «Россети Тюмень» Урайские ЭС.</t>
  </si>
  <si>
    <t>трехфазный прямого включения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</si>
  <si>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(1 точка учета, 0.4 кВ) -филиал Урайские электрические сети</t>
  </si>
  <si>
    <t>ПУ 3 фазные</t>
  </si>
  <si>
    <t>Год выхода из строя</t>
  </si>
  <si>
    <t>Реестр точек поставки для замены приборов учета при выходе из строя  прибора учета у потребителя</t>
  </si>
  <si>
    <t>Место установки прибора учёта</t>
  </si>
  <si>
    <t>14</t>
  </si>
  <si>
    <t>-</t>
  </si>
  <si>
    <t>трехфазный полукосвенного включения</t>
  </si>
  <si>
    <t>СЕ 302 R31</t>
  </si>
  <si>
    <t>Расчет количества приборов учета  при выходе из строя ПУ потребителя класса напряжения ________ кВ</t>
  </si>
  <si>
    <t>Уровень напряжения</t>
  </si>
  <si>
    <t>Факт вышедших из строя приборов учета, шт.*</t>
  </si>
  <si>
    <t xml:space="preserve">Количество приборов учета запланированное к замене,шт. </t>
  </si>
  <si>
    <t>2020г.</t>
  </si>
  <si>
    <t>2021г.</t>
  </si>
  <si>
    <t>2022г.</t>
  </si>
  <si>
    <t>2023г.</t>
  </si>
  <si>
    <t>2024г.</t>
  </si>
  <si>
    <t>2025г.</t>
  </si>
  <si>
    <t>2026г.</t>
  </si>
  <si>
    <t>2027г.</t>
  </si>
  <si>
    <t>2028г.</t>
  </si>
  <si>
    <t>Прибор учета однофазный</t>
  </si>
  <si>
    <t>Прибор учета трехфазный прямого включения</t>
  </si>
  <si>
    <t xml:space="preserve">Прибор учета трехфазный трансформаторного включения </t>
  </si>
  <si>
    <t>Прибор учета трехфазный трансформаторного включения</t>
  </si>
  <si>
    <t>10</t>
  </si>
  <si>
    <t>35</t>
  </si>
  <si>
    <t>110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</si>
  <si>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</si>
  <si>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</si>
  <si>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</si>
  <si>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</si>
  <si>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</si>
  <si>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</si>
  <si>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</si>
  <si>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*Таблица при необходимости дополняется количеством столбцов на период планирования ИПР (таких мероприятий)</t>
  </si>
  <si>
    <t>Энергокомплекс</t>
  </si>
  <si>
    <t>Красноленинский, Казымский</t>
  </si>
  <si>
    <t>СЭТ-4ТМ.03.09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</si>
</sst>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</cellStyleXfs>
  <cellXfs count="10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1" fillId="0" borderId="0" xfId="0" applyFont="1"/>
    <xf numFmtId="0" fontId="0" fillId="0" borderId="0" xfId="0" applyAlignment="1">
      <alignment horizontal="right"/>
    </xf>
    <xf numFmtId="0" fontId="32" fillId="0" borderId="0" xfId="0" applyFont="1"/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33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9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24" borderId="1" xfId="0" applyFont="1" applyFill="1" applyBorder="1" applyAlignment="1">
      <alignment horizontal="center" vertical="center" wrapText="1"/>
    </xf>
    <xf numFmtId="49" fontId="27" fillId="2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49" fontId="34" fillId="25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49" fontId="26" fillId="0" borderId="0" xfId="0" applyNumberFormat="1" applyFont="1" applyAlignment="1">
      <alignment wrapText="1"/>
    </xf>
    <xf numFmtId="49" fontId="26" fillId="0" borderId="0" xfId="0" applyNumberFormat="1" applyFont="1"/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49" fontId="34" fillId="0" borderId="0" xfId="0" applyNumberFormat="1" applyFont="1" applyFill="1" applyAlignment="1">
      <alignment wrapText="1"/>
    </xf>
    <xf numFmtId="49" fontId="34" fillId="0" borderId="0" xfId="0" applyNumberFormat="1" applyFont="1" applyFill="1"/>
    <xf numFmtId="0" fontId="34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34" fillId="0" borderId="0" xfId="0" applyFont="1"/>
    <xf numFmtId="49" fontId="34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34" fillId="26" borderId="1" xfId="0" applyFont="1" applyFill="1" applyBorder="1" applyAlignment="1">
      <alignment horizontal="center" vertical="center" wrapText="1"/>
    </xf>
    <xf numFmtId="0" fontId="27" fillId="26" borderId="1" xfId="0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wrapText="1"/>
    </xf>
    <xf numFmtId="49" fontId="27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1" xfId="0" applyBorder="1" applyAlignment="1">
      <alignment horizontal="centerContinuous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36" fillId="0" borderId="0" xfId="0" applyFont="1"/>
    <xf numFmtId="49" fontId="0" fillId="0" borderId="0" xfId="0" applyNumberFormat="1"/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7" fillId="24" borderId="6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view="pageBreakPreview" zoomScale="70" zoomScaleNormal="90" zoomScaleSheetLayoutView="70" workbookViewId="0">
      <selection activeCell="L36" sqref="L3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43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82" t="s">
        <v>3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</row>
    <row r="6" spans="2:31" s="8" customFormat="1" ht="15" customHeight="1" x14ac:dyDescent="0.25">
      <c r="B6" s="83" t="s">
        <v>4</v>
      </c>
      <c r="C6" s="84"/>
      <c r="D6" s="83">
        <v>2020</v>
      </c>
      <c r="E6" s="88"/>
      <c r="F6" s="88"/>
      <c r="G6" s="88"/>
      <c r="H6" s="88"/>
      <c r="I6" s="88"/>
      <c r="J6" s="88"/>
      <c r="K6" s="88"/>
      <c r="L6" s="88"/>
      <c r="M6" s="89"/>
      <c r="N6" s="90">
        <v>2021</v>
      </c>
      <c r="O6" s="91"/>
      <c r="P6" s="90">
        <v>2022</v>
      </c>
      <c r="Q6" s="91"/>
      <c r="R6" s="90">
        <v>2023</v>
      </c>
      <c r="S6" s="91"/>
      <c r="T6" s="90">
        <v>2024</v>
      </c>
      <c r="U6" s="91"/>
      <c r="V6" s="90">
        <v>2025</v>
      </c>
      <c r="W6" s="91"/>
      <c r="X6" s="90" t="s">
        <v>5</v>
      </c>
      <c r="Y6" s="91"/>
      <c r="Z6" s="76" t="s">
        <v>6</v>
      </c>
    </row>
    <row r="7" spans="2:31" s="8" customFormat="1" x14ac:dyDescent="0.25">
      <c r="B7" s="85"/>
      <c r="C7" s="86"/>
      <c r="D7" s="79" t="s">
        <v>7</v>
      </c>
      <c r="E7" s="80"/>
      <c r="F7" s="80" t="s">
        <v>8</v>
      </c>
      <c r="G7" s="80"/>
      <c r="H7" s="80" t="s">
        <v>9</v>
      </c>
      <c r="I7" s="80"/>
      <c r="J7" s="80" t="s">
        <v>10</v>
      </c>
      <c r="K7" s="80"/>
      <c r="L7" s="80" t="s">
        <v>0</v>
      </c>
      <c r="M7" s="81"/>
      <c r="N7" s="92"/>
      <c r="O7" s="93"/>
      <c r="P7" s="92"/>
      <c r="Q7" s="93"/>
      <c r="R7" s="92"/>
      <c r="S7" s="93"/>
      <c r="T7" s="92"/>
      <c r="U7" s="93"/>
      <c r="V7" s="92"/>
      <c r="W7" s="93"/>
      <c r="X7" s="92"/>
      <c r="Y7" s="93"/>
      <c r="Z7" s="77"/>
    </row>
    <row r="8" spans="2:31" s="8" customFormat="1" x14ac:dyDescent="0.25">
      <c r="B8" s="79"/>
      <c r="C8" s="87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78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44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>
        <v>1</v>
      </c>
      <c r="U10" s="14">
        <v>1</v>
      </c>
      <c r="V10" s="16"/>
      <c r="W10" s="14"/>
      <c r="X10" s="16">
        <f t="shared" si="0"/>
        <v>1</v>
      </c>
      <c r="Y10" s="17">
        <f t="shared" si="1"/>
        <v>1</v>
      </c>
      <c r="Z10" s="38" t="s">
        <v>41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1</v>
      </c>
      <c r="U24" s="36">
        <f t="shared" si="14"/>
        <v>1</v>
      </c>
      <c r="V24" s="36">
        <f t="shared" si="14"/>
        <v>0</v>
      </c>
      <c r="W24" s="36">
        <f t="shared" si="14"/>
        <v>0</v>
      </c>
      <c r="X24" s="36">
        <f t="shared" si="14"/>
        <v>1</v>
      </c>
      <c r="Y24" s="36">
        <f t="shared" si="14"/>
        <v>1</v>
      </c>
      <c r="AB24" s="19"/>
    </row>
    <row r="25" spans="2:31" x14ac:dyDescent="0.25">
      <c r="B25" s="3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"/>
  <sheetViews>
    <sheetView tabSelected="1" zoomScale="90" zoomScaleNormal="90" workbookViewId="0">
      <selection activeCell="K28" sqref="K2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39" customWidth="1"/>
    <col min="8" max="8" width="43.28515625" style="39" customWidth="1"/>
    <col min="9" max="11" width="20.7109375" style="39" customWidth="1"/>
    <col min="12" max="12" width="21.140625" style="39" customWidth="1"/>
    <col min="13" max="13" width="21.42578125" style="39" customWidth="1"/>
    <col min="14" max="14" width="25.85546875" style="39" customWidth="1"/>
    <col min="15" max="28" width="9.140625" style="39"/>
  </cols>
  <sheetData>
    <row r="1" spans="1:28" x14ac:dyDescent="0.25">
      <c r="B1" s="94" t="s">
        <v>46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28" ht="22.5" customHeight="1" x14ac:dyDescent="0.25"/>
    <row r="3" spans="1:28" s="49" customFormat="1" ht="57" customHeight="1" x14ac:dyDescent="0.25">
      <c r="A3" s="95" t="s">
        <v>38</v>
      </c>
      <c r="B3" s="95" t="s">
        <v>28</v>
      </c>
      <c r="C3" s="95" t="s">
        <v>29</v>
      </c>
      <c r="D3" s="95" t="s">
        <v>30</v>
      </c>
      <c r="E3" s="95" t="s">
        <v>31</v>
      </c>
      <c r="F3" s="95" t="s">
        <v>32</v>
      </c>
      <c r="G3" s="95" t="s">
        <v>33</v>
      </c>
      <c r="H3" s="95" t="s">
        <v>34</v>
      </c>
      <c r="I3" s="97" t="s">
        <v>39</v>
      </c>
      <c r="J3" s="98"/>
      <c r="K3" s="98"/>
      <c r="L3" s="98"/>
      <c r="M3" s="99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28" s="49" customFormat="1" ht="42.75" x14ac:dyDescent="0.25">
      <c r="A4" s="96"/>
      <c r="B4" s="96"/>
      <c r="C4" s="96"/>
      <c r="D4" s="96"/>
      <c r="E4" s="96"/>
      <c r="F4" s="96"/>
      <c r="G4" s="96"/>
      <c r="H4" s="96"/>
      <c r="I4" s="40" t="s">
        <v>40</v>
      </c>
      <c r="J4" s="40" t="s">
        <v>35</v>
      </c>
      <c r="K4" s="40" t="s">
        <v>36</v>
      </c>
      <c r="L4" s="40" t="s">
        <v>37</v>
      </c>
      <c r="M4" s="40" t="s">
        <v>45</v>
      </c>
      <c r="N4" s="64" t="s">
        <v>47</v>
      </c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28" s="51" customFormat="1" ht="21" customHeight="1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41">
        <v>11</v>
      </c>
      <c r="L5" s="41">
        <v>12</v>
      </c>
      <c r="M5" s="41">
        <v>13</v>
      </c>
      <c r="N5" s="66" t="s">
        <v>48</v>
      </c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 spans="1:28" s="55" customFormat="1" ht="25.5" x14ac:dyDescent="0.2">
      <c r="A6" s="52">
        <v>1</v>
      </c>
      <c r="B6" s="52" t="s">
        <v>80</v>
      </c>
      <c r="C6" s="53" t="s">
        <v>49</v>
      </c>
      <c r="D6" s="52" t="s">
        <v>81</v>
      </c>
      <c r="E6" s="43" t="s">
        <v>49</v>
      </c>
      <c r="F6" s="43" t="s">
        <v>49</v>
      </c>
      <c r="G6" s="43" t="s">
        <v>49</v>
      </c>
      <c r="H6" s="43" t="s">
        <v>49</v>
      </c>
      <c r="I6" s="52" t="s">
        <v>42</v>
      </c>
      <c r="J6" s="52" t="s">
        <v>51</v>
      </c>
      <c r="K6" s="52">
        <v>0.4</v>
      </c>
      <c r="L6" s="43" t="s">
        <v>49</v>
      </c>
      <c r="M6" s="47">
        <v>2024</v>
      </c>
      <c r="N6" s="43" t="s">
        <v>49</v>
      </c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</row>
    <row r="7" spans="1:28" s="55" customFormat="1" ht="38.25" x14ac:dyDescent="0.2">
      <c r="A7" s="52">
        <v>2</v>
      </c>
      <c r="B7" s="52" t="s">
        <v>80</v>
      </c>
      <c r="C7" s="53" t="s">
        <v>49</v>
      </c>
      <c r="D7" s="52" t="s">
        <v>81</v>
      </c>
      <c r="E7" s="43" t="s">
        <v>49</v>
      </c>
      <c r="F7" s="43" t="s">
        <v>49</v>
      </c>
      <c r="G7" s="43" t="s">
        <v>49</v>
      </c>
      <c r="H7" s="103" t="s">
        <v>49</v>
      </c>
      <c r="I7" s="47" t="s">
        <v>50</v>
      </c>
      <c r="J7" s="67" t="s">
        <v>82</v>
      </c>
      <c r="K7" s="52">
        <v>0.4</v>
      </c>
      <c r="L7" s="45" t="s">
        <v>49</v>
      </c>
      <c r="M7" s="47">
        <v>2025</v>
      </c>
      <c r="N7" s="60" t="s">
        <v>49</v>
      </c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</row>
    <row r="8" spans="1:28" s="57" customFormat="1" ht="25.5" x14ac:dyDescent="0.25">
      <c r="A8" s="52">
        <v>3</v>
      </c>
      <c r="B8" s="52" t="s">
        <v>80</v>
      </c>
      <c r="C8" s="53" t="s">
        <v>49</v>
      </c>
      <c r="D8" s="52" t="s">
        <v>81</v>
      </c>
      <c r="E8" s="47" t="s">
        <v>49</v>
      </c>
      <c r="F8" s="47" t="s">
        <v>49</v>
      </c>
      <c r="G8" s="47" t="s">
        <v>49</v>
      </c>
      <c r="H8" s="103" t="s">
        <v>49</v>
      </c>
      <c r="I8" s="52" t="s">
        <v>42</v>
      </c>
      <c r="J8" s="52" t="s">
        <v>51</v>
      </c>
      <c r="K8" s="52">
        <v>0.4</v>
      </c>
      <c r="L8" s="52" t="s">
        <v>49</v>
      </c>
      <c r="M8" s="52">
        <v>2026</v>
      </c>
      <c r="N8" s="60" t="s">
        <v>49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</row>
    <row r="9" spans="1:28" s="59" customFormat="1" ht="38.25" x14ac:dyDescent="0.2">
      <c r="A9" s="52">
        <v>4</v>
      </c>
      <c r="B9" s="52" t="s">
        <v>80</v>
      </c>
      <c r="C9" s="53" t="s">
        <v>49</v>
      </c>
      <c r="D9" s="52" t="s">
        <v>81</v>
      </c>
      <c r="E9" s="47" t="s">
        <v>49</v>
      </c>
      <c r="F9" s="43" t="s">
        <v>49</v>
      </c>
      <c r="G9" s="44" t="s">
        <v>49</v>
      </c>
      <c r="H9" s="103" t="s">
        <v>49</v>
      </c>
      <c r="I9" s="47" t="s">
        <v>50</v>
      </c>
      <c r="J9" s="67" t="s">
        <v>82</v>
      </c>
      <c r="K9" s="52">
        <v>0.4</v>
      </c>
      <c r="L9" s="52" t="s">
        <v>49</v>
      </c>
      <c r="M9" s="52">
        <v>2027</v>
      </c>
      <c r="N9" s="60" t="s">
        <v>49</v>
      </c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</row>
    <row r="10" spans="1:28" s="59" customFormat="1" ht="25.5" x14ac:dyDescent="0.2">
      <c r="A10" s="52">
        <v>5</v>
      </c>
      <c r="B10" s="52" t="s">
        <v>80</v>
      </c>
      <c r="C10" s="53" t="s">
        <v>49</v>
      </c>
      <c r="D10" s="52" t="s">
        <v>81</v>
      </c>
      <c r="E10" s="43" t="s">
        <v>49</v>
      </c>
      <c r="F10" s="43" t="s">
        <v>49</v>
      </c>
      <c r="G10" s="44" t="s">
        <v>49</v>
      </c>
      <c r="H10" s="42" t="s">
        <v>49</v>
      </c>
      <c r="I10" s="52" t="s">
        <v>42</v>
      </c>
      <c r="J10" s="52" t="s">
        <v>51</v>
      </c>
      <c r="K10" s="52">
        <v>0.4</v>
      </c>
      <c r="L10" s="52" t="s">
        <v>49</v>
      </c>
      <c r="M10" s="52">
        <v>2028</v>
      </c>
      <c r="N10" s="60" t="s">
        <v>49</v>
      </c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</row>
    <row r="11" spans="1:28" s="59" customFormat="1" ht="12.75" hidden="1" x14ac:dyDescent="0.2">
      <c r="A11" s="52">
        <v>7</v>
      </c>
      <c r="B11" s="47"/>
      <c r="C11" s="44"/>
      <c r="D11" s="47"/>
      <c r="E11" s="43"/>
      <c r="F11" s="43"/>
      <c r="G11" s="44"/>
      <c r="H11" s="42"/>
      <c r="I11" s="52"/>
      <c r="J11" s="52"/>
      <c r="K11" s="52"/>
      <c r="L11" s="60"/>
      <c r="M11" s="52"/>
      <c r="N11" s="65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</row>
    <row r="12" spans="1:28" s="59" customFormat="1" ht="12.75" hidden="1" x14ac:dyDescent="0.2">
      <c r="A12" s="52">
        <v>8</v>
      </c>
      <c r="B12" s="47"/>
      <c r="C12" s="44"/>
      <c r="D12" s="47"/>
      <c r="E12" s="43"/>
      <c r="F12" s="43"/>
      <c r="G12" s="44"/>
      <c r="H12" s="42"/>
      <c r="I12" s="52"/>
      <c r="J12" s="52"/>
      <c r="K12" s="52"/>
      <c r="L12" s="60"/>
      <c r="M12" s="52"/>
      <c r="N12" s="65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</row>
    <row r="13" spans="1:28" s="62" customFormat="1" ht="12.75" hidden="1" x14ac:dyDescent="0.2">
      <c r="A13" s="52">
        <v>9</v>
      </c>
      <c r="B13" s="47"/>
      <c r="C13" s="44"/>
      <c r="D13" s="47"/>
      <c r="E13" s="43"/>
      <c r="F13" s="43"/>
      <c r="G13" s="44"/>
      <c r="H13" s="42"/>
      <c r="I13" s="52"/>
      <c r="J13" s="52"/>
      <c r="K13" s="52"/>
      <c r="L13" s="45"/>
      <c r="M13" s="52"/>
      <c r="N13" s="65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</row>
    <row r="14" spans="1:28" s="59" customFormat="1" ht="12.75" hidden="1" x14ac:dyDescent="0.2">
      <c r="A14" s="52">
        <v>10</v>
      </c>
      <c r="B14" s="47"/>
      <c r="C14" s="44"/>
      <c r="D14" s="47"/>
      <c r="E14" s="43"/>
      <c r="F14" s="43"/>
      <c r="G14" s="44"/>
      <c r="H14" s="42"/>
      <c r="I14" s="52"/>
      <c r="J14" s="52"/>
      <c r="K14" s="52"/>
      <c r="L14" s="45"/>
      <c r="M14" s="52"/>
      <c r="N14" s="65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</row>
    <row r="15" spans="1:28" s="59" customFormat="1" ht="12.75" hidden="1" x14ac:dyDescent="0.2">
      <c r="A15" s="52">
        <v>11</v>
      </c>
      <c r="B15" s="47"/>
      <c r="C15" s="44"/>
      <c r="D15" s="47"/>
      <c r="E15" s="43"/>
      <c r="F15" s="43"/>
      <c r="G15" s="44"/>
      <c r="H15" s="42"/>
      <c r="I15" s="52"/>
      <c r="J15" s="52"/>
      <c r="K15" s="52"/>
      <c r="L15" s="45"/>
      <c r="M15" s="52"/>
      <c r="N15" s="65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</row>
    <row r="16" spans="1:28" s="59" customFormat="1" ht="12.75" hidden="1" x14ac:dyDescent="0.2">
      <c r="A16" s="52">
        <v>12</v>
      </c>
      <c r="B16" s="47"/>
      <c r="C16" s="44"/>
      <c r="D16" s="47"/>
      <c r="E16" s="43"/>
      <c r="F16" s="43"/>
      <c r="G16" s="44"/>
      <c r="H16" s="42"/>
      <c r="I16" s="52"/>
      <c r="J16" s="63"/>
      <c r="K16" s="63"/>
      <c r="L16" s="46"/>
      <c r="M16" s="52"/>
      <c r="N16" s="65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</row>
    <row r="17" spans="1:28" s="59" customFormat="1" ht="12.75" hidden="1" x14ac:dyDescent="0.2">
      <c r="A17" s="52">
        <v>13</v>
      </c>
      <c r="B17" s="47"/>
      <c r="C17" s="44"/>
      <c r="D17" s="47"/>
      <c r="E17" s="43"/>
      <c r="F17" s="43"/>
      <c r="G17" s="44"/>
      <c r="H17" s="42"/>
      <c r="I17" s="52"/>
      <c r="J17" s="47"/>
      <c r="K17" s="52"/>
      <c r="L17" s="46"/>
      <c r="M17" s="52"/>
      <c r="N17" s="65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</row>
    <row r="18" spans="1:28" s="59" customFormat="1" ht="12.75" hidden="1" x14ac:dyDescent="0.2">
      <c r="A18" s="52">
        <v>14</v>
      </c>
      <c r="B18" s="47"/>
      <c r="C18" s="44"/>
      <c r="D18" s="47"/>
      <c r="E18" s="43"/>
      <c r="F18" s="43"/>
      <c r="G18" s="44"/>
      <c r="H18" s="42"/>
      <c r="I18" s="52"/>
      <c r="J18" s="47"/>
      <c r="K18" s="52"/>
      <c r="L18" s="46"/>
      <c r="M18" s="52"/>
      <c r="N18" s="65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</row>
  </sheetData>
  <autoFilter ref="A5:AB18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zoomScale="115" zoomScaleNormal="115" workbookViewId="0">
      <selection activeCell="A23" sqref="A23"/>
    </sheetView>
  </sheetViews>
  <sheetFormatPr defaultRowHeight="15" x14ac:dyDescent="0.25"/>
  <cols>
    <col min="1" max="1" width="62.42578125" customWidth="1"/>
    <col min="2" max="2" width="12.42578125" style="75" customWidth="1"/>
    <col min="3" max="3" width="21" customWidth="1"/>
    <col min="4" max="6" width="21" style="39" customWidth="1"/>
    <col min="7" max="7" width="24" style="39" customWidth="1"/>
    <col min="8" max="9" width="20.7109375" style="39" customWidth="1"/>
    <col min="10" max="10" width="21.140625" style="39" customWidth="1"/>
    <col min="11" max="11" width="21.42578125" style="39" customWidth="1"/>
    <col min="12" max="12" width="25.85546875" style="39" customWidth="1"/>
    <col min="13" max="26" width="9.140625" style="39"/>
  </cols>
  <sheetData>
    <row r="1" spans="1:26" x14ac:dyDescent="0.25">
      <c r="A1" s="94" t="s">
        <v>52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26" ht="35.25" customHeight="1" x14ac:dyDescent="0.25">
      <c r="A2" s="100"/>
      <c r="B2" s="101" t="s">
        <v>53</v>
      </c>
      <c r="C2" s="102" t="s">
        <v>54</v>
      </c>
      <c r="D2" s="102"/>
      <c r="E2" s="102"/>
      <c r="F2" s="102"/>
      <c r="G2" s="68" t="s">
        <v>55</v>
      </c>
      <c r="H2" s="69"/>
      <c r="I2" s="68"/>
      <c r="J2" s="69"/>
      <c r="K2" s="69"/>
    </row>
    <row r="3" spans="1:26" ht="22.5" customHeight="1" x14ac:dyDescent="0.25">
      <c r="A3" s="100"/>
      <c r="B3" s="101"/>
      <c r="C3" s="70" t="s">
        <v>56</v>
      </c>
      <c r="D3" s="70" t="s">
        <v>57</v>
      </c>
      <c r="E3" s="70" t="s">
        <v>58</v>
      </c>
      <c r="F3" s="70" t="s">
        <v>59</v>
      </c>
      <c r="G3" s="70" t="s">
        <v>60</v>
      </c>
      <c r="H3" s="70" t="s">
        <v>61</v>
      </c>
      <c r="I3" s="70" t="s">
        <v>62</v>
      </c>
      <c r="J3" s="70" t="s">
        <v>63</v>
      </c>
      <c r="K3" s="70" t="s">
        <v>64</v>
      </c>
    </row>
    <row r="4" spans="1:26" x14ac:dyDescent="0.25">
      <c r="A4" s="71" t="s">
        <v>65</v>
      </c>
      <c r="B4" s="72">
        <v>0.2</v>
      </c>
      <c r="C4" s="71"/>
      <c r="D4" s="73"/>
      <c r="E4" s="73"/>
      <c r="F4" s="73"/>
      <c r="G4" s="73">
        <f>ROUNDDOWN((C4+D4+F4)/3,0)</f>
        <v>0</v>
      </c>
      <c r="H4" s="73">
        <f>G4</f>
        <v>0</v>
      </c>
      <c r="I4" s="73"/>
      <c r="J4" s="73"/>
      <c r="K4" s="73"/>
    </row>
    <row r="5" spans="1:26" x14ac:dyDescent="0.25">
      <c r="A5" s="71" t="s">
        <v>66</v>
      </c>
      <c r="B5" s="72">
        <v>0.4</v>
      </c>
      <c r="C5" s="73"/>
      <c r="D5" s="73"/>
      <c r="E5" s="73"/>
      <c r="F5" s="73">
        <v>1</v>
      </c>
      <c r="G5" s="73">
        <v>1</v>
      </c>
      <c r="H5" s="73"/>
      <c r="I5" s="73">
        <v>1</v>
      </c>
      <c r="J5" s="73"/>
      <c r="K5" s="73">
        <v>1</v>
      </c>
      <c r="Z5"/>
    </row>
    <row r="6" spans="1:26" x14ac:dyDescent="0.25">
      <c r="A6" s="71" t="s">
        <v>67</v>
      </c>
      <c r="B6" s="72">
        <v>0.4</v>
      </c>
      <c r="C6" s="73"/>
      <c r="D6" s="73"/>
      <c r="E6" s="73">
        <v>1</v>
      </c>
      <c r="F6" s="73"/>
      <c r="G6" s="73"/>
      <c r="H6" s="73">
        <v>1</v>
      </c>
      <c r="I6" s="73"/>
      <c r="J6" s="73">
        <v>1</v>
      </c>
      <c r="K6" s="73"/>
      <c r="Z6"/>
    </row>
    <row r="7" spans="1:26" x14ac:dyDescent="0.25">
      <c r="A7" s="71" t="s">
        <v>68</v>
      </c>
      <c r="B7" s="72" t="s">
        <v>69</v>
      </c>
      <c r="C7" s="73"/>
      <c r="D7" s="73"/>
      <c r="E7" s="73"/>
      <c r="F7" s="73"/>
      <c r="G7" s="73"/>
      <c r="H7" s="73"/>
      <c r="I7" s="73"/>
      <c r="J7" s="73"/>
      <c r="K7" s="73"/>
      <c r="Z7"/>
    </row>
    <row r="8" spans="1:26" x14ac:dyDescent="0.25">
      <c r="A8" s="71" t="s">
        <v>68</v>
      </c>
      <c r="B8" s="72" t="s">
        <v>70</v>
      </c>
      <c r="C8" s="73"/>
      <c r="D8" s="73"/>
      <c r="E8" s="73"/>
      <c r="F8" s="73"/>
      <c r="G8" s="73"/>
      <c r="H8" s="73"/>
      <c r="I8" s="73"/>
      <c r="J8" s="73"/>
      <c r="K8" s="73"/>
      <c r="Z8"/>
    </row>
    <row r="9" spans="1:26" x14ac:dyDescent="0.25">
      <c r="A9" s="71" t="s">
        <v>68</v>
      </c>
      <c r="B9" s="72" t="s">
        <v>71</v>
      </c>
      <c r="C9" s="73"/>
      <c r="D9" s="73"/>
      <c r="E9" s="73"/>
      <c r="F9" s="73"/>
      <c r="G9" s="73"/>
      <c r="H9" s="73"/>
      <c r="I9" s="73"/>
      <c r="J9" s="73"/>
      <c r="K9" s="73"/>
      <c r="Z9"/>
    </row>
    <row r="10" spans="1:26" x14ac:dyDescent="0.25">
      <c r="A10" s="71" t="s">
        <v>72</v>
      </c>
      <c r="B10" s="72">
        <v>0.4</v>
      </c>
      <c r="C10" s="73"/>
      <c r="D10" s="73"/>
      <c r="E10" s="73"/>
      <c r="F10" s="73"/>
      <c r="G10" s="73"/>
      <c r="H10" s="73"/>
      <c r="I10" s="73"/>
      <c r="J10" s="73"/>
      <c r="K10" s="73"/>
      <c r="Z10"/>
    </row>
    <row r="11" spans="1:26" x14ac:dyDescent="0.25">
      <c r="A11" s="71" t="s">
        <v>73</v>
      </c>
      <c r="B11" s="72" t="s">
        <v>69</v>
      </c>
      <c r="C11" s="73"/>
      <c r="D11" s="73"/>
      <c r="E11" s="73"/>
      <c r="F11" s="73"/>
      <c r="G11" s="73"/>
      <c r="H11" s="73"/>
      <c r="I11" s="73"/>
      <c r="J11" s="73"/>
      <c r="K11" s="73"/>
      <c r="Z11"/>
    </row>
    <row r="12" spans="1:26" x14ac:dyDescent="0.25">
      <c r="A12" s="71" t="s">
        <v>74</v>
      </c>
      <c r="B12" s="72" t="s">
        <v>70</v>
      </c>
      <c r="C12" s="73"/>
      <c r="D12" s="73"/>
      <c r="E12" s="73"/>
      <c r="F12" s="73"/>
      <c r="G12" s="73"/>
      <c r="H12" s="73"/>
      <c r="I12" s="73"/>
      <c r="J12" s="73"/>
      <c r="K12" s="73"/>
      <c r="Z12"/>
    </row>
    <row r="13" spans="1:26" x14ac:dyDescent="0.25">
      <c r="A13" s="71" t="s">
        <v>75</v>
      </c>
      <c r="B13" s="72" t="s">
        <v>71</v>
      </c>
      <c r="C13" s="73"/>
      <c r="D13" s="73"/>
      <c r="E13" s="73"/>
      <c r="F13" s="73"/>
      <c r="G13" s="73"/>
      <c r="H13" s="73"/>
      <c r="I13" s="73"/>
      <c r="J13" s="73"/>
      <c r="K13" s="73"/>
      <c r="Z13"/>
    </row>
    <row r="14" spans="1:26" x14ac:dyDescent="0.25">
      <c r="A14" s="71" t="s">
        <v>76</v>
      </c>
      <c r="B14" s="72" t="s">
        <v>69</v>
      </c>
      <c r="C14" s="73"/>
      <c r="D14" s="73"/>
      <c r="E14" s="73"/>
      <c r="F14" s="73"/>
      <c r="G14" s="73"/>
      <c r="H14" s="73"/>
      <c r="I14" s="73"/>
      <c r="J14" s="73"/>
      <c r="K14" s="73"/>
      <c r="Z14"/>
    </row>
    <row r="15" spans="1:26" x14ac:dyDescent="0.25">
      <c r="A15" s="71" t="s">
        <v>77</v>
      </c>
      <c r="B15" s="72" t="s">
        <v>70</v>
      </c>
      <c r="C15" s="73"/>
      <c r="D15" s="73"/>
      <c r="E15" s="73"/>
      <c r="F15" s="73"/>
      <c r="G15" s="73"/>
      <c r="H15" s="73"/>
      <c r="I15" s="73"/>
      <c r="J15" s="73"/>
      <c r="K15" s="73"/>
      <c r="Z15"/>
    </row>
    <row r="16" spans="1:26" x14ac:dyDescent="0.25">
      <c r="A16" s="71" t="s">
        <v>78</v>
      </c>
      <c r="B16" s="72" t="s">
        <v>71</v>
      </c>
      <c r="C16" s="73"/>
      <c r="D16" s="73"/>
      <c r="E16" s="73"/>
      <c r="F16" s="73"/>
      <c r="G16" s="73"/>
      <c r="H16" s="73"/>
      <c r="I16" s="73"/>
      <c r="J16" s="73"/>
      <c r="K16" s="73"/>
      <c r="Z16"/>
    </row>
    <row r="19" spans="1:1" x14ac:dyDescent="0.25">
      <c r="A19" s="74" t="s">
        <v>79</v>
      </c>
    </row>
  </sheetData>
  <mergeCells count="4">
    <mergeCell ref="A1:K1"/>
    <mergeCell ref="A2:A3"/>
    <mergeCell ref="B2:B3"/>
    <mergeCell ref="C2:F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Приложение 1</vt:lpstr>
      <vt:lpstr>Приложение 2 МПИ_0,4кВ</vt:lpstr>
      <vt:lpstr>Приложение 2 Расчет</vt:lpstr>
      <vt:lpstr>Лист1</vt:lpstr>
      <vt:lpstr>Лист2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Зверев Юрий Владимирович</cp:lastModifiedBy>
  <cp:lastPrinted>2020-12-17T04:35:32Z</cp:lastPrinted>
  <dcterms:created xsi:type="dcterms:W3CDTF">2015-08-16T15:31:05Z</dcterms:created>
  <dcterms:modified xsi:type="dcterms:W3CDTF">2024-02-26T03:23:53Z</dcterms:modified>
</cp:coreProperties>
</file>